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tt50005\Desktop\Ausschriebung Aktuelle Unterlagen\Final\"/>
    </mc:Choice>
  </mc:AlternateContent>
  <xr:revisionPtr revIDLastSave="0" documentId="13_ncr:1_{1B624752-7C4C-4E7D-9787-0CAE8D694FB3}" xr6:coauthVersionLast="47" xr6:coauthVersionMax="47" xr10:uidLastSave="{00000000-0000-0000-0000-000000000000}"/>
  <bookViews>
    <workbookView xWindow="28680" yWindow="-120" windowWidth="29040" windowHeight="15720" activeTab="2" xr2:uid="{E5418644-D418-4299-8A2A-09E9F2E86558}"/>
  </bookViews>
  <sheets>
    <sheet name="Leistungsverzeichnis" sheetId="1" r:id="rId1"/>
    <sheet name="Verteilung Geräte Schulen" sheetId="3" r:id="rId2"/>
    <sheet name="Preisblat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2" l="1"/>
  <c r="K6" i="2"/>
  <c r="H6" i="2"/>
  <c r="H5" i="2"/>
  <c r="L6" i="2" l="1"/>
  <c r="M6" i="2" s="1"/>
  <c r="L5" i="2"/>
  <c r="M5" i="2" s="1"/>
  <c r="L7" i="2" l="1"/>
  <c r="M7" i="2"/>
  <c r="F18" i="3"/>
</calcChain>
</file>

<file path=xl/sharedStrings.xml><?xml version="1.0" encoding="utf-8"?>
<sst xmlns="http://schemas.openxmlformats.org/spreadsheetml/2006/main" count="198" uniqueCount="138">
  <si>
    <t>Position</t>
  </si>
  <si>
    <t>Kriterien</t>
  </si>
  <si>
    <t>A = muss
B = sollte 
C = kann</t>
  </si>
  <si>
    <t xml:space="preserve">Ktierium erfüllt? 
(ja/nein) </t>
  </si>
  <si>
    <t>Anmerkungen des Bieters</t>
  </si>
  <si>
    <t>mind. 30 Seiten/Minute</t>
  </si>
  <si>
    <t>mind. A4 und A3</t>
  </si>
  <si>
    <t>automatisches beidseitiges Drucken, Kopieren und Scannan</t>
  </si>
  <si>
    <t>automatischer Vorlageneinzug für mehrere Seiten</t>
  </si>
  <si>
    <t>mind. 55 Seiten/Minute</t>
  </si>
  <si>
    <t xml:space="preserve">Tacker - und Lochfunktion </t>
  </si>
  <si>
    <t>Ausgabe mit Jobseparator zur Trennung von Druckaufträgen</t>
  </si>
  <si>
    <t>1. Technische Anforderungen an die Multifunktionssysteme für die Grundschulen</t>
  </si>
  <si>
    <t>2. Technische Anforderungen an die Multifunktionssysteme für die Weiterführenden Schulen</t>
  </si>
  <si>
    <t>A</t>
  </si>
  <si>
    <t>Sommerferien 2026</t>
  </si>
  <si>
    <t>Es muss eine Einweisung an jeder Schule in das neue System erfolgen</t>
  </si>
  <si>
    <t xml:space="preserve">Ein Kopierer wird vor Auslieferung aller Geräte zur Verfügung gestellt, um zu prüfen, ob ein Druck aus dem Netzwerk möglich ist. </t>
  </si>
  <si>
    <t>- Duplex-Scan
- Scan-to-E-Mail über vorhandene SMTP-Infrastruktur 
- Scan-to-USB</t>
  </si>
  <si>
    <t>- Einbindung in Stadtnetz und Schulnetz 
- Unterstützung von Wireless-Druck  von: 
• AirPrint
• Mopria
• Wireless-Druck aus dem Schulnetz</t>
  </si>
  <si>
    <t>Es dürfen ausschließlich neue Geräte (keine Refurbished-Geräte) angeboten werden</t>
  </si>
  <si>
    <t>Das angebotene Modell muss zum Zeitpunkt der Angebotsabgabe 
aktuell am Markt verfügbar sein.</t>
  </si>
  <si>
    <t>Die Geräte müssen ein automatisches Monitoring (Fernüberwachung) ermöglichen, um Tonerstände und Fehlermeldungen an den Anbieter zu übermitteln.</t>
  </si>
  <si>
    <t>mindestens 600 × 600 dpi, höhere Auflösungen sind zulässig. (Schwarzweiß und Farbe)</t>
  </si>
  <si>
    <t>Kopiergeräte nach 1.</t>
  </si>
  <si>
    <t>Kopiergeräte nach 2.</t>
  </si>
  <si>
    <t>Anzahl</t>
  </si>
  <si>
    <t>Die Geräte müssen standardmäßig auf Schwarz-Weiß-Druck eingestellt sein. Farbkopien sind nur nach Eingabe des entsprechenden Passworts möglich.</t>
  </si>
  <si>
    <t>Die Kopiergeräte müssen eine getrennte Anmeldung für Schwarz-Weiß- und Farbkopien ermöglichen, sodass Farbkopien nur mit gesondertem Passwort erstellt werden können. Der Passwortschutz muss individuell pro Nutzer eingerichtet werden können.</t>
  </si>
  <si>
    <t>Automatischer Ruhezustand nach Inaktivität</t>
  </si>
  <si>
    <t>- LAN-Anschluss 
- integriertes oder nachrüstbares WLAN-Modul
- beide Netzwerkmodule müssen parallel und unabhängig voneinander funktionieren</t>
  </si>
  <si>
    <t>- Wartung und Support telefonisch während der Schulöffnungszeiten
- Reaktionszeit Vor-Ort-Service: max. 8 Stunden
- Austausch von defekten Komponenten nach spätestens 48h
- Bereitstellung Ersatzkopiergeräte nach spätestens 60h</t>
  </si>
  <si>
    <t>5. IT Sicherheit</t>
  </si>
  <si>
    <t xml:space="preserve">6.Sonstige Vorgaben für alle unter 1.1 und 2.1 genannten Geräte </t>
  </si>
  <si>
    <t xml:space="preserve">Multifunktionssysteme zum Kopieren, Drucken und Scannen für die Tuttlinger Schulen  - zur Miete </t>
  </si>
  <si>
    <t>Druckaufträge müssen benutzerbezogen gespeichert und 
an einem Gerät nach Authentifizierung abrufbar sein.</t>
  </si>
  <si>
    <t>Standgerät</t>
  </si>
  <si>
    <t>mind. 60 bis 280 g/m²</t>
  </si>
  <si>
    <t>Automatische Tonerlieferung bei 10–20 % Füllstand</t>
  </si>
  <si>
    <t>Kosten pro Geräte pro Monat</t>
  </si>
  <si>
    <t xml:space="preserve">Support und Wartung inklusive
(ja/nein) </t>
  </si>
  <si>
    <t>Kosten Farbe gesamt</t>
  </si>
  <si>
    <t xml:space="preserve">Kosten Gesamt netto </t>
  </si>
  <si>
    <t xml:space="preserve">Kosten Gesamt brutto </t>
  </si>
  <si>
    <t xml:space="preserve">10 Geräte Gesamt </t>
  </si>
  <si>
    <t xml:space="preserve">8 Geräte Gesamt </t>
  </si>
  <si>
    <t>Karlschule</t>
  </si>
  <si>
    <t>Grundschule im Holderstöckle</t>
  </si>
  <si>
    <t>Schildrainschule</t>
  </si>
  <si>
    <t xml:space="preserve">Anton-Braun-Grundschule </t>
  </si>
  <si>
    <t>Donauschule</t>
  </si>
  <si>
    <t>Schrotenschule</t>
  </si>
  <si>
    <t>Albert-Schweitzer-Schule</t>
  </si>
  <si>
    <t>Straße</t>
  </si>
  <si>
    <t xml:space="preserve">Haus-Nr. </t>
  </si>
  <si>
    <t>PLZ</t>
  </si>
  <si>
    <t>Ort</t>
  </si>
  <si>
    <t>Anzahl Geräte</t>
  </si>
  <si>
    <t>Wilhelmschule Grundschule</t>
  </si>
  <si>
    <t>Schillerschule</t>
  </si>
  <si>
    <t>Wilhelmschule weiterführend</t>
  </si>
  <si>
    <t>Hermann-Hesse-Realschule</t>
  </si>
  <si>
    <t>Ludwig-Uhland-Realschule</t>
  </si>
  <si>
    <t>Otto-Hahn-Gymnasium</t>
  </si>
  <si>
    <t>Immanuel-Kant-Gymnasium</t>
  </si>
  <si>
    <t>Neuhauserstraße</t>
  </si>
  <si>
    <t>Tuttlingen</t>
  </si>
  <si>
    <t>Im Holderstöckle</t>
  </si>
  <si>
    <t>Berliner Ring</t>
  </si>
  <si>
    <t>Bruderhofstraße</t>
  </si>
  <si>
    <t>Gießstraße</t>
  </si>
  <si>
    <t>Battagliastraße</t>
  </si>
  <si>
    <t>Bräunisbergstraße</t>
  </si>
  <si>
    <t>12-14</t>
  </si>
  <si>
    <t>Moltkestraße</t>
  </si>
  <si>
    <t>Königstraße</t>
  </si>
  <si>
    <t>Weimarstraße</t>
  </si>
  <si>
    <t>Jahnstraße</t>
  </si>
  <si>
    <t>Werderstraße</t>
  </si>
  <si>
    <t>Mühlenweg</t>
  </si>
  <si>
    <t>Schule</t>
  </si>
  <si>
    <t>GESAMT</t>
  </si>
  <si>
    <t>1.1 Baucharakter</t>
  </si>
  <si>
    <t xml:space="preserve">4. Wartung - und Supportstrukturen für alle unter 1. und 2. genannten Geräte </t>
  </si>
  <si>
    <t xml:space="preserve">3. Anforderungen Netzwerkanbindung und IT für alle unter 1. und 2. genannten Geräte </t>
  </si>
  <si>
    <t>Verteilung Geräte an Schulen Tuttlingen</t>
  </si>
  <si>
    <t>Art Geräte nach Position aus LV</t>
  </si>
  <si>
    <t>Auszufüllen durch Auftragnehmer</t>
  </si>
  <si>
    <t>Kosten pro Seite 
Farbe</t>
  </si>
  <si>
    <t>Kosten pro Seite
S/W</t>
  </si>
  <si>
    <t>GESAMTKOSTEN</t>
  </si>
  <si>
    <t>Preisblatt Kalkulation Auftragnehmer</t>
  </si>
  <si>
    <t>Kosten S/W 
gesamt</t>
  </si>
  <si>
    <t>Anzahl Kopien S/W 
über 48 Monate Laufzeit</t>
  </si>
  <si>
    <t>Anzahl Kopien Farbe 
über 48 Monate Laufzeit</t>
  </si>
  <si>
    <t xml:space="preserve">Sollte eine andere Mehrwehrtsteuer als 19% für Ihr Unternehmen gelten, bitte im folgenden Feld MwSt-Satz eintragen: </t>
  </si>
  <si>
    <t>3.1 Netzwerkanbindung</t>
  </si>
  <si>
    <t>3.2 Netzwerkintegration</t>
  </si>
  <si>
    <t>4.1 Einweisung</t>
  </si>
  <si>
    <t>4.2 Toner</t>
  </si>
  <si>
    <t xml:space="preserve">4.3 Support- und Wartungszeiten </t>
  </si>
  <si>
    <t>4.4 Remote Monitoring</t>
  </si>
  <si>
    <t>6.1 Test-Lieferung</t>
  </si>
  <si>
    <t xml:space="preserve">6.2 Umsetzungszeitraum </t>
  </si>
  <si>
    <t>6.3 Fertigstellung/ Drucker einsatzbereit</t>
  </si>
  <si>
    <t>6.4 Gerätemodell</t>
  </si>
  <si>
    <t>6.5 Marktverfügbarkeit</t>
  </si>
  <si>
    <t>6.6 Passwortschutz</t>
  </si>
  <si>
    <t>6.7 Standarddruckvoreinstellung:</t>
  </si>
  <si>
    <t>6.8 Energieeffizienz/Umweltschutz</t>
  </si>
  <si>
    <t>5.1 Datenschutz</t>
  </si>
  <si>
    <t>Standgerät (Bitte Datenblatt einreichen)</t>
  </si>
  <si>
    <r>
      <t xml:space="preserve">mind. 2 Papierfächer à 500 Blatt </t>
    </r>
    <r>
      <rPr>
        <sz val="12"/>
        <rFont val="Aptos Narrow"/>
        <family val="2"/>
        <scheme val="minor"/>
      </rPr>
      <t>und</t>
    </r>
    <r>
      <rPr>
        <sz val="12"/>
        <color theme="1"/>
        <rFont val="Aptos Narrow"/>
        <family val="2"/>
        <scheme val="minor"/>
      </rPr>
      <t xml:space="preserve"> 1 Jumbofach mit 2.500 Blatt</t>
    </r>
  </si>
  <si>
    <t>mind. 2 Papierfächer à 500 Blatt oder 1 Jumbofach mit 2.500 Blatt</t>
  </si>
  <si>
    <t>2.1 Baucharakter</t>
  </si>
  <si>
    <t>2.2 Gerätetyp/Mulitfunktionssystem Grundschulen</t>
  </si>
  <si>
    <t>2.3 Druck- und Kopiergeschwindigkeit (A4)</t>
  </si>
  <si>
    <t>2.4 Druckauflösung</t>
  </si>
  <si>
    <t>2.5 Unterstütze Papierformate</t>
  </si>
  <si>
    <t>2.6 Papiergewichte</t>
  </si>
  <si>
    <t>2.7 Papierkapazität</t>
  </si>
  <si>
    <t>2.8 Duplexfunktion</t>
  </si>
  <si>
    <t>2.9 Scan-Funktion</t>
  </si>
  <si>
    <t xml:space="preserve">2.10 Automatischer Dokumenteneinzug </t>
  </si>
  <si>
    <t>2.11 Finisher</t>
  </si>
  <si>
    <t>2.12 Jobseparator</t>
  </si>
  <si>
    <t>1.2 Gerätetyp/Mulitfunktionssystem Grundschulen</t>
  </si>
  <si>
    <t>1.3 Druck- und Kopiergeschwindigkeit (A4)</t>
  </si>
  <si>
    <t>1.4 Druckauflösung</t>
  </si>
  <si>
    <t>1.5 Unterstütze Papierformate</t>
  </si>
  <si>
    <t>1.6 Papiergewichte</t>
  </si>
  <si>
    <t>1.7 Papierkapazität</t>
  </si>
  <si>
    <t>1.8 Duplexfunktion</t>
  </si>
  <si>
    <t>1.9 Scan-Funktion</t>
  </si>
  <si>
    <t xml:space="preserve">1.10 Automatischer Dokumenteneinzug </t>
  </si>
  <si>
    <t>1.11 Finisher</t>
  </si>
  <si>
    <t>1.12 Jobseparator</t>
  </si>
  <si>
    <t>Falls D4 nein, bitte folgend monatliche Gebühr pro Geräte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</si>
</sst>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_-* #,##0.0000\ &quot;€&quot;_-;\-* #,##0.0000\ &quot;€&quot;_-;_-* &quot;-&quot;??\ &quot;€&quot;_-;_-@_-"/>
    <numFmt numFmtId="166" formatCode="_-* #,##0.0000\ &quot;€&quot;_-;\-* #,##0.0000\ &quot;€&quot;_-;_-* &quot;-&quot;????\ &quot;€&quot;_-;_-@_-"/>
    <numFmt numFmtId="167" formatCode="_-* #,##0.000000\ &quot;€&quot;_-;\-* #,##0.000000\ &quot;€&quot;_-;_-* &quot;-&quot;??\ &quot;€&quot;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rial"/>
      <family val="2"/>
    </font>
    <font>
      <u/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44" fontId="0" fillId="0" borderId="0" xfId="1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8" fillId="0" borderId="1" xfId="0" applyFont="1" applyBorder="1"/>
    <xf numFmtId="0" fontId="7" fillId="0" borderId="1" xfId="0" quotePrefix="1" applyFont="1" applyBorder="1" applyAlignment="1">
      <alignment wrapText="1"/>
    </xf>
    <xf numFmtId="0" fontId="8" fillId="0" borderId="1" xfId="0" quotePrefix="1" applyFont="1" applyFill="1" applyBorder="1" applyAlignment="1">
      <alignment vertical="center" wrapText="1"/>
    </xf>
    <xf numFmtId="0" fontId="7" fillId="0" borderId="1" xfId="0" quotePrefix="1" applyFont="1" applyFill="1" applyBorder="1" applyAlignment="1">
      <alignment vertical="center" wrapText="1"/>
    </xf>
    <xf numFmtId="0" fontId="7" fillId="0" borderId="1" xfId="0" applyFont="1" applyBorder="1" applyAlignment="1"/>
    <xf numFmtId="0" fontId="8" fillId="0" borderId="1" xfId="0" quotePrefix="1" applyFont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0" fillId="0" borderId="0" xfId="0"/>
    <xf numFmtId="166" fontId="0" fillId="0" borderId="0" xfId="0" applyNumberFormat="1"/>
    <xf numFmtId="17" fontId="0" fillId="0" borderId="1" xfId="0" quotePrefix="1" applyNumberFormat="1" applyBorder="1" applyAlignment="1">
      <alignment horizontal="right"/>
    </xf>
    <xf numFmtId="0" fontId="2" fillId="4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" fillId="4" borderId="1" xfId="0" applyFont="1" applyFill="1" applyBorder="1" applyAlignment="1">
      <alignment horizontal="center" vertical="center" wrapText="1"/>
    </xf>
    <xf numFmtId="44" fontId="0" fillId="3" borderId="1" xfId="1" applyFont="1" applyFill="1" applyBorder="1"/>
    <xf numFmtId="0" fontId="2" fillId="6" borderId="1" xfId="0" applyFont="1" applyFill="1" applyBorder="1"/>
    <xf numFmtId="0" fontId="0" fillId="6" borderId="1" xfId="0" applyFill="1" applyBorder="1"/>
    <xf numFmtId="0" fontId="0" fillId="0" borderId="0" xfId="0" applyBorder="1"/>
    <xf numFmtId="44" fontId="0" fillId="3" borderId="4" xfId="0" applyNumberFormat="1" applyFill="1" applyBorder="1"/>
    <xf numFmtId="44" fontId="0" fillId="3" borderId="4" xfId="1" applyFont="1" applyFill="1" applyBorder="1"/>
    <xf numFmtId="165" fontId="0" fillId="3" borderId="1" xfId="1" applyNumberFormat="1" applyFont="1" applyFill="1" applyBorder="1"/>
    <xf numFmtId="164" fontId="0" fillId="3" borderId="1" xfId="1" applyNumberFormat="1" applyFont="1" applyFill="1" applyBorder="1"/>
    <xf numFmtId="0" fontId="2" fillId="0" borderId="1" xfId="0" applyFont="1" applyBorder="1" applyAlignment="1">
      <alignment horizontal="center" vertical="center"/>
    </xf>
    <xf numFmtId="16" fontId="7" fillId="0" borderId="1" xfId="0" quotePrefix="1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3" fontId="9" fillId="6" borderId="1" xfId="0" applyNumberFormat="1" applyFont="1" applyFill="1" applyBorder="1"/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167" fontId="0" fillId="5" borderId="1" xfId="1" applyNumberFormat="1" applyFont="1" applyFill="1" applyBorder="1" applyProtection="1">
      <protection locked="0"/>
    </xf>
    <xf numFmtId="44" fontId="0" fillId="3" borderId="1" xfId="1" applyNumberFormat="1" applyFont="1" applyFill="1" applyBorder="1"/>
    <xf numFmtId="0" fontId="0" fillId="0" borderId="3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1" xfId="0" applyFont="1" applyBorder="1" applyAlignment="1">
      <alignment horizontal="left" vertical="center"/>
    </xf>
    <xf numFmtId="44" fontId="0" fillId="5" borderId="5" xfId="1" applyFont="1" applyFill="1" applyBorder="1" applyAlignment="1">
      <alignment horizontal="left"/>
    </xf>
    <xf numFmtId="44" fontId="0" fillId="5" borderId="0" xfId="1" applyFont="1" applyFill="1" applyBorder="1" applyAlignment="1">
      <alignment horizontal="left"/>
    </xf>
  </cellXfs>
  <cellStyles count="3">
    <cellStyle name="Standard" xfId="0" builtinId="0"/>
    <cellStyle name="Währung" xfId="1" builtinId="4"/>
    <cellStyle name="Währung 2" xfId="2" xr:uid="{5DD86097-89D1-4E73-9EFD-B6418B100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94CA-EA26-48D1-8AC8-58866156F7CE}">
  <dimension ref="A1:G54"/>
  <sheetViews>
    <sheetView zoomScale="70" zoomScaleNormal="70" workbookViewId="0">
      <selection activeCell="D22" sqref="D22"/>
    </sheetView>
  </sheetViews>
  <sheetFormatPr baseColWidth="10" defaultRowHeight="15" x14ac:dyDescent="0.25"/>
  <cols>
    <col min="1" max="1" width="13.42578125" bestFit="1" customWidth="1"/>
    <col min="2" max="2" width="57.5703125" bestFit="1" customWidth="1"/>
    <col min="3" max="3" width="81.140625" bestFit="1" customWidth="1"/>
    <col min="4" max="4" width="10.5703125" style="5" bestFit="1" customWidth="1"/>
    <col min="5" max="5" width="17.42578125" bestFit="1" customWidth="1"/>
    <col min="6" max="6" width="26.28515625" bestFit="1" customWidth="1"/>
  </cols>
  <sheetData>
    <row r="1" spans="1:7" ht="18.75" x14ac:dyDescent="0.3">
      <c r="B1" s="54" t="s">
        <v>34</v>
      </c>
      <c r="C1" s="54"/>
      <c r="D1" s="54"/>
      <c r="E1" s="54"/>
      <c r="F1" s="54"/>
    </row>
    <row r="3" spans="1:7" ht="57" customHeight="1" x14ac:dyDescent="0.25">
      <c r="B3" s="6" t="s">
        <v>0</v>
      </c>
      <c r="C3" s="6" t="s">
        <v>1</v>
      </c>
      <c r="D3" s="7" t="s">
        <v>2</v>
      </c>
      <c r="E3" s="7" t="s">
        <v>3</v>
      </c>
      <c r="F3" s="6" t="s">
        <v>4</v>
      </c>
      <c r="G3" s="2"/>
    </row>
    <row r="4" spans="1:7" ht="20.25" customHeight="1" x14ac:dyDescent="0.25">
      <c r="A4" s="52"/>
      <c r="B4" s="53" t="s">
        <v>12</v>
      </c>
      <c r="C4" s="53"/>
      <c r="D4" s="53"/>
      <c r="E4" s="53"/>
      <c r="F4" s="53"/>
      <c r="G4" s="2"/>
    </row>
    <row r="5" spans="1:7" ht="20.25" customHeight="1" x14ac:dyDescent="0.25">
      <c r="A5" s="52"/>
      <c r="B5" s="9" t="s">
        <v>82</v>
      </c>
      <c r="C5" s="9" t="s">
        <v>111</v>
      </c>
      <c r="D5" s="8" t="s">
        <v>14</v>
      </c>
      <c r="E5" s="46"/>
      <c r="F5" s="46"/>
    </row>
    <row r="6" spans="1:7" ht="20.25" customHeight="1" x14ac:dyDescent="0.25">
      <c r="A6" s="52"/>
      <c r="B6" s="9" t="s">
        <v>126</v>
      </c>
      <c r="C6" s="9" t="s">
        <v>45</v>
      </c>
      <c r="D6" s="8" t="s">
        <v>14</v>
      </c>
      <c r="E6" s="46"/>
      <c r="F6" s="46"/>
    </row>
    <row r="7" spans="1:7" ht="20.25" customHeight="1" x14ac:dyDescent="0.25">
      <c r="A7" s="52"/>
      <c r="B7" s="9" t="s">
        <v>127</v>
      </c>
      <c r="C7" s="9" t="s">
        <v>5</v>
      </c>
      <c r="D7" s="8" t="s">
        <v>14</v>
      </c>
      <c r="E7" s="46"/>
      <c r="F7" s="46"/>
    </row>
    <row r="8" spans="1:7" ht="20.25" customHeight="1" x14ac:dyDescent="0.25">
      <c r="A8" s="52"/>
      <c r="B8" s="10" t="s">
        <v>128</v>
      </c>
      <c r="C8" s="11" t="s">
        <v>23</v>
      </c>
      <c r="D8" s="8" t="s">
        <v>14</v>
      </c>
      <c r="E8" s="46"/>
      <c r="F8" s="46"/>
    </row>
    <row r="9" spans="1:7" ht="20.25" customHeight="1" x14ac:dyDescent="0.25">
      <c r="A9" s="52"/>
      <c r="B9" s="9" t="s">
        <v>129</v>
      </c>
      <c r="C9" s="9" t="s">
        <v>6</v>
      </c>
      <c r="D9" s="8" t="s">
        <v>14</v>
      </c>
      <c r="E9" s="46"/>
      <c r="F9" s="46"/>
    </row>
    <row r="10" spans="1:7" ht="20.25" customHeight="1" x14ac:dyDescent="0.25">
      <c r="A10" s="52"/>
      <c r="B10" s="9" t="s">
        <v>130</v>
      </c>
      <c r="C10" s="9" t="s">
        <v>37</v>
      </c>
      <c r="D10" s="8" t="s">
        <v>14</v>
      </c>
      <c r="E10" s="46"/>
      <c r="F10" s="46"/>
    </row>
    <row r="11" spans="1:7" ht="20.25" customHeight="1" x14ac:dyDescent="0.25">
      <c r="A11" s="52"/>
      <c r="B11" s="9" t="s">
        <v>131</v>
      </c>
      <c r="C11" s="12" t="s">
        <v>113</v>
      </c>
      <c r="D11" s="8" t="s">
        <v>14</v>
      </c>
      <c r="E11" s="46"/>
      <c r="F11" s="46"/>
    </row>
    <row r="12" spans="1:7" ht="20.25" customHeight="1" x14ac:dyDescent="0.25">
      <c r="A12" s="52"/>
      <c r="B12" s="9" t="s">
        <v>132</v>
      </c>
      <c r="C12" s="9" t="s">
        <v>7</v>
      </c>
      <c r="D12" s="8" t="s">
        <v>14</v>
      </c>
      <c r="E12" s="46"/>
      <c r="F12" s="46"/>
    </row>
    <row r="13" spans="1:7" ht="47.25" x14ac:dyDescent="0.25">
      <c r="A13" s="52"/>
      <c r="B13" s="10" t="s">
        <v>133</v>
      </c>
      <c r="C13" s="13" t="s">
        <v>18</v>
      </c>
      <c r="D13" s="8" t="s">
        <v>14</v>
      </c>
      <c r="E13" s="46"/>
      <c r="F13" s="46"/>
    </row>
    <row r="14" spans="1:7" ht="20.25" customHeight="1" x14ac:dyDescent="0.25">
      <c r="A14" s="52"/>
      <c r="B14" s="9" t="s">
        <v>134</v>
      </c>
      <c r="C14" s="9" t="s">
        <v>8</v>
      </c>
      <c r="D14" s="8" t="s">
        <v>14</v>
      </c>
      <c r="E14" s="46"/>
      <c r="F14" s="46"/>
    </row>
    <row r="15" spans="1:7" ht="20.25" customHeight="1" x14ac:dyDescent="0.25">
      <c r="A15" s="52"/>
      <c r="B15" s="9" t="s">
        <v>135</v>
      </c>
      <c r="C15" s="9" t="s">
        <v>10</v>
      </c>
      <c r="D15" s="8" t="s">
        <v>14</v>
      </c>
      <c r="E15" s="46"/>
      <c r="F15" s="46"/>
    </row>
    <row r="16" spans="1:7" ht="20.25" customHeight="1" x14ac:dyDescent="0.25">
      <c r="A16" s="52"/>
      <c r="B16" s="9" t="s">
        <v>136</v>
      </c>
      <c r="C16" s="9" t="s">
        <v>11</v>
      </c>
      <c r="D16" s="8" t="s">
        <v>14</v>
      </c>
      <c r="E16" s="46"/>
      <c r="F16" s="46"/>
    </row>
    <row r="17" spans="1:6" ht="20.25" customHeight="1" x14ac:dyDescent="0.25">
      <c r="A17" s="52"/>
      <c r="B17" s="53" t="s">
        <v>13</v>
      </c>
      <c r="C17" s="53"/>
      <c r="D17" s="53"/>
      <c r="E17" s="53"/>
      <c r="F17" s="53"/>
    </row>
    <row r="18" spans="1:6" s="28" customFormat="1" ht="20.25" customHeight="1" x14ac:dyDescent="0.25">
      <c r="A18" s="52"/>
      <c r="B18" s="9" t="s">
        <v>114</v>
      </c>
      <c r="C18" s="9" t="s">
        <v>36</v>
      </c>
      <c r="D18" s="8" t="s">
        <v>14</v>
      </c>
      <c r="E18" s="46"/>
      <c r="F18" s="46"/>
    </row>
    <row r="19" spans="1:6" ht="20.25" customHeight="1" x14ac:dyDescent="0.25">
      <c r="A19" s="52"/>
      <c r="B19" s="9" t="s">
        <v>115</v>
      </c>
      <c r="C19" s="9" t="s">
        <v>44</v>
      </c>
      <c r="D19" s="8" t="s">
        <v>14</v>
      </c>
      <c r="E19" s="46"/>
      <c r="F19" s="46"/>
    </row>
    <row r="20" spans="1:6" ht="20.25" customHeight="1" x14ac:dyDescent="0.25">
      <c r="A20" s="52"/>
      <c r="B20" s="9" t="s">
        <v>116</v>
      </c>
      <c r="C20" s="9" t="s">
        <v>9</v>
      </c>
      <c r="D20" s="8" t="s">
        <v>14</v>
      </c>
      <c r="E20" s="46"/>
      <c r="F20" s="46"/>
    </row>
    <row r="21" spans="1:6" ht="20.25" customHeight="1" x14ac:dyDescent="0.25">
      <c r="A21" s="52"/>
      <c r="B21" s="10" t="s">
        <v>117</v>
      </c>
      <c r="C21" s="11" t="s">
        <v>23</v>
      </c>
      <c r="D21" s="8" t="s">
        <v>14</v>
      </c>
      <c r="E21" s="46"/>
      <c r="F21" s="46"/>
    </row>
    <row r="22" spans="1:6" ht="20.25" customHeight="1" x14ac:dyDescent="0.25">
      <c r="A22" s="52"/>
      <c r="B22" s="9" t="s">
        <v>118</v>
      </c>
      <c r="C22" s="9" t="s">
        <v>6</v>
      </c>
      <c r="D22" s="8" t="s">
        <v>14</v>
      </c>
      <c r="E22" s="46"/>
      <c r="F22" s="46"/>
    </row>
    <row r="23" spans="1:6" ht="20.25" customHeight="1" x14ac:dyDescent="0.25">
      <c r="A23" s="52"/>
      <c r="B23" s="9" t="s">
        <v>119</v>
      </c>
      <c r="C23" s="9" t="s">
        <v>37</v>
      </c>
      <c r="D23" s="8" t="s">
        <v>14</v>
      </c>
      <c r="E23" s="46"/>
      <c r="F23" s="46"/>
    </row>
    <row r="24" spans="1:6" ht="20.25" customHeight="1" x14ac:dyDescent="0.25">
      <c r="A24" s="52"/>
      <c r="B24" s="9" t="s">
        <v>120</v>
      </c>
      <c r="C24" s="9" t="s">
        <v>112</v>
      </c>
      <c r="D24" s="8" t="s">
        <v>14</v>
      </c>
      <c r="E24" s="46"/>
      <c r="F24" s="46"/>
    </row>
    <row r="25" spans="1:6" ht="20.25" customHeight="1" x14ac:dyDescent="0.25">
      <c r="A25" s="52"/>
      <c r="B25" s="9" t="s">
        <v>121</v>
      </c>
      <c r="C25" s="9" t="s">
        <v>7</v>
      </c>
      <c r="D25" s="8" t="s">
        <v>14</v>
      </c>
      <c r="E25" s="46"/>
      <c r="F25" s="46"/>
    </row>
    <row r="26" spans="1:6" ht="47.25" x14ac:dyDescent="0.25">
      <c r="A26" s="52"/>
      <c r="B26" s="10" t="s">
        <v>122</v>
      </c>
      <c r="C26" s="13" t="s">
        <v>18</v>
      </c>
      <c r="D26" s="8" t="s">
        <v>14</v>
      </c>
      <c r="E26" s="46"/>
      <c r="F26" s="46"/>
    </row>
    <row r="27" spans="1:6" ht="20.25" customHeight="1" x14ac:dyDescent="0.25">
      <c r="A27" s="52"/>
      <c r="B27" s="9" t="s">
        <v>123</v>
      </c>
      <c r="C27" s="9" t="s">
        <v>8</v>
      </c>
      <c r="D27" s="8" t="s">
        <v>14</v>
      </c>
      <c r="E27" s="46"/>
      <c r="F27" s="46"/>
    </row>
    <row r="28" spans="1:6" ht="20.25" customHeight="1" x14ac:dyDescent="0.25">
      <c r="A28" s="52"/>
      <c r="B28" s="9" t="s">
        <v>124</v>
      </c>
      <c r="C28" s="9" t="s">
        <v>10</v>
      </c>
      <c r="D28" s="8" t="s">
        <v>14</v>
      </c>
      <c r="E28" s="46"/>
      <c r="F28" s="46"/>
    </row>
    <row r="29" spans="1:6" ht="20.25" customHeight="1" x14ac:dyDescent="0.25">
      <c r="A29" s="52"/>
      <c r="B29" s="9" t="s">
        <v>125</v>
      </c>
      <c r="C29" s="9" t="s">
        <v>11</v>
      </c>
      <c r="D29" s="8" t="s">
        <v>14</v>
      </c>
      <c r="E29" s="46"/>
      <c r="F29" s="46"/>
    </row>
    <row r="30" spans="1:6" ht="20.25" customHeight="1" x14ac:dyDescent="0.25">
      <c r="A30" s="52"/>
      <c r="B30" s="53" t="s">
        <v>84</v>
      </c>
      <c r="C30" s="53"/>
      <c r="D30" s="53"/>
      <c r="E30" s="53"/>
      <c r="F30" s="53"/>
    </row>
    <row r="31" spans="1:6" ht="47.25" x14ac:dyDescent="0.25">
      <c r="B31" s="10" t="s">
        <v>96</v>
      </c>
      <c r="C31" s="14" t="s">
        <v>30</v>
      </c>
      <c r="D31" s="8" t="s">
        <v>14</v>
      </c>
      <c r="E31" s="46"/>
      <c r="F31" s="46"/>
    </row>
    <row r="32" spans="1:6" ht="78.75" x14ac:dyDescent="0.25">
      <c r="B32" s="10" t="s">
        <v>97</v>
      </c>
      <c r="C32" s="15" t="s">
        <v>19</v>
      </c>
      <c r="D32" s="8" t="s">
        <v>14</v>
      </c>
      <c r="E32" s="46"/>
      <c r="F32" s="46"/>
    </row>
    <row r="33" spans="2:6" ht="20.25" customHeight="1" x14ac:dyDescent="0.25">
      <c r="B33" s="53" t="s">
        <v>83</v>
      </c>
      <c r="C33" s="53"/>
      <c r="D33" s="53"/>
      <c r="E33" s="53"/>
      <c r="F33" s="53"/>
    </row>
    <row r="34" spans="2:6" ht="20.25" customHeight="1" x14ac:dyDescent="0.25">
      <c r="B34" s="16" t="s">
        <v>98</v>
      </c>
      <c r="C34" s="9" t="s">
        <v>16</v>
      </c>
      <c r="D34" s="8" t="s">
        <v>14</v>
      </c>
      <c r="E34" s="46"/>
      <c r="F34" s="46"/>
    </row>
    <row r="35" spans="2:6" ht="20.25" customHeight="1" x14ac:dyDescent="0.25">
      <c r="B35" s="16" t="s">
        <v>99</v>
      </c>
      <c r="C35" s="9" t="s">
        <v>38</v>
      </c>
      <c r="D35" s="8" t="s">
        <v>14</v>
      </c>
      <c r="E35" s="46"/>
      <c r="F35" s="46"/>
    </row>
    <row r="36" spans="2:6" ht="63" x14ac:dyDescent="0.25">
      <c r="B36" s="16" t="s">
        <v>100</v>
      </c>
      <c r="C36" s="17" t="s">
        <v>31</v>
      </c>
      <c r="D36" s="8" t="s">
        <v>14</v>
      </c>
      <c r="E36" s="46"/>
      <c r="F36" s="46"/>
    </row>
    <row r="37" spans="2:6" ht="31.5" x14ac:dyDescent="0.25">
      <c r="B37" s="9" t="s">
        <v>101</v>
      </c>
      <c r="C37" s="11" t="s">
        <v>22</v>
      </c>
      <c r="D37" s="8" t="s">
        <v>14</v>
      </c>
      <c r="E37" s="46"/>
      <c r="F37" s="46"/>
    </row>
    <row r="38" spans="2:6" ht="20.25" customHeight="1" x14ac:dyDescent="0.25">
      <c r="B38" s="53" t="s">
        <v>32</v>
      </c>
      <c r="C38" s="53"/>
      <c r="D38" s="53"/>
      <c r="E38" s="53"/>
      <c r="F38" s="53"/>
    </row>
    <row r="39" spans="2:6" ht="31.5" x14ac:dyDescent="0.25">
      <c r="B39" s="43" t="s">
        <v>110</v>
      </c>
      <c r="C39" s="11" t="s">
        <v>35</v>
      </c>
      <c r="D39" s="18" t="s">
        <v>14</v>
      </c>
      <c r="E39" s="49"/>
      <c r="F39" s="49"/>
    </row>
    <row r="40" spans="2:6" ht="20.25" customHeight="1" x14ac:dyDescent="0.25">
      <c r="B40" s="53" t="s">
        <v>33</v>
      </c>
      <c r="C40" s="53"/>
      <c r="D40" s="53"/>
      <c r="E40" s="53"/>
      <c r="F40" s="53"/>
    </row>
    <row r="41" spans="2:6" ht="31.5" x14ac:dyDescent="0.25">
      <c r="B41" s="23" t="s">
        <v>102</v>
      </c>
      <c r="C41" s="24" t="s">
        <v>17</v>
      </c>
      <c r="D41" s="18" t="s">
        <v>14</v>
      </c>
      <c r="E41" s="47"/>
      <c r="F41" s="47"/>
    </row>
    <row r="42" spans="2:6" ht="20.25" customHeight="1" x14ac:dyDescent="0.25">
      <c r="B42" s="25" t="s">
        <v>103</v>
      </c>
      <c r="C42" s="25" t="s">
        <v>15</v>
      </c>
      <c r="D42" s="18" t="s">
        <v>14</v>
      </c>
      <c r="E42" s="47"/>
      <c r="F42" s="47"/>
    </row>
    <row r="43" spans="2:6" ht="20.25" customHeight="1" x14ac:dyDescent="0.25">
      <c r="B43" s="25" t="s">
        <v>104</v>
      </c>
      <c r="C43" s="19">
        <v>46272</v>
      </c>
      <c r="D43" s="18" t="s">
        <v>14</v>
      </c>
      <c r="E43" s="47"/>
      <c r="F43" s="47"/>
    </row>
    <row r="44" spans="2:6" ht="20.25" customHeight="1" x14ac:dyDescent="0.25">
      <c r="B44" s="25" t="s">
        <v>105</v>
      </c>
      <c r="C44" s="24" t="s">
        <v>20</v>
      </c>
      <c r="D44" s="18" t="s">
        <v>14</v>
      </c>
      <c r="E44" s="47"/>
      <c r="F44" s="47"/>
    </row>
    <row r="45" spans="2:6" ht="31.5" x14ac:dyDescent="0.25">
      <c r="B45" s="26" t="s">
        <v>106</v>
      </c>
      <c r="C45" s="27" t="s">
        <v>21</v>
      </c>
      <c r="D45" s="20" t="s">
        <v>14</v>
      </c>
      <c r="E45" s="48"/>
      <c r="F45" s="48"/>
    </row>
    <row r="46" spans="2:6" ht="63" x14ac:dyDescent="0.25">
      <c r="B46" s="25" t="s">
        <v>107</v>
      </c>
      <c r="C46" s="24" t="s">
        <v>28</v>
      </c>
      <c r="D46" s="18" t="s">
        <v>14</v>
      </c>
      <c r="E46" s="47"/>
      <c r="F46" s="47"/>
    </row>
    <row r="47" spans="2:6" ht="31.5" x14ac:dyDescent="0.25">
      <c r="B47" s="25" t="s">
        <v>108</v>
      </c>
      <c r="C47" s="24" t="s">
        <v>27</v>
      </c>
      <c r="D47" s="18" t="s">
        <v>14</v>
      </c>
      <c r="E47" s="47"/>
      <c r="F47" s="47"/>
    </row>
    <row r="48" spans="2:6" ht="20.25" customHeight="1" x14ac:dyDescent="0.25">
      <c r="B48" s="25" t="s">
        <v>109</v>
      </c>
      <c r="C48" s="25" t="s">
        <v>29</v>
      </c>
      <c r="D48" s="8" t="s">
        <v>14</v>
      </c>
      <c r="E48" s="47"/>
      <c r="F48" s="47"/>
    </row>
    <row r="49" spans="2:6" ht="15.75" x14ac:dyDescent="0.25">
      <c r="B49" s="21"/>
      <c r="C49" s="21"/>
      <c r="D49" s="22"/>
      <c r="E49" s="21"/>
      <c r="F49" s="21"/>
    </row>
    <row r="50" spans="2:6" x14ac:dyDescent="0.25">
      <c r="B50" s="1"/>
      <c r="C50" s="1"/>
      <c r="E50" s="1"/>
      <c r="F50" s="1"/>
    </row>
    <row r="51" spans="2:6" x14ac:dyDescent="0.25">
      <c r="B51" s="1"/>
      <c r="C51" s="44"/>
      <c r="E51" s="1"/>
      <c r="F51" s="1"/>
    </row>
    <row r="52" spans="2:6" x14ac:dyDescent="0.25">
      <c r="B52" s="1"/>
      <c r="C52" s="1"/>
      <c r="E52" s="1"/>
      <c r="F52" s="1"/>
    </row>
    <row r="53" spans="2:6" x14ac:dyDescent="0.25">
      <c r="B53" s="1"/>
      <c r="C53" s="1"/>
      <c r="E53" s="1"/>
      <c r="F53" s="1"/>
    </row>
    <row r="54" spans="2:6" x14ac:dyDescent="0.25">
      <c r="B54" s="1"/>
      <c r="C54" s="1"/>
      <c r="E54" s="1"/>
      <c r="F54" s="1"/>
    </row>
  </sheetData>
  <sheetProtection algorithmName="SHA-512" hashValue="IKbNXQ1Lvgq23aSa4SCwwOBQJy4oLjdLTy4drVC3uvoeHJLRTqaH2SlN4+iq663w/yIHzOZQmMrejsDtAv34nw==" saltValue="CYETzl/UwM5CxhyzYc3hCw==" spinCount="100000" sheet="1" objects="1" scenarios="1"/>
  <mergeCells count="9">
    <mergeCell ref="A4:A16"/>
    <mergeCell ref="B40:F40"/>
    <mergeCell ref="B4:F4"/>
    <mergeCell ref="B1:F1"/>
    <mergeCell ref="B17:F17"/>
    <mergeCell ref="B30:F30"/>
    <mergeCell ref="B33:F33"/>
    <mergeCell ref="B38:F38"/>
    <mergeCell ref="A17:A30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9D23B-EB6E-4897-973A-CA64FA247374}">
  <dimension ref="A1:G18"/>
  <sheetViews>
    <sheetView workbookViewId="0">
      <selection activeCell="E13" sqref="E13"/>
    </sheetView>
  </sheetViews>
  <sheetFormatPr baseColWidth="10" defaultRowHeight="15" x14ac:dyDescent="0.25"/>
  <cols>
    <col min="1" max="1" width="28" bestFit="1" customWidth="1"/>
    <col min="2" max="2" width="17.28515625" bestFit="1" customWidth="1"/>
    <col min="3" max="3" width="9.42578125" bestFit="1" customWidth="1"/>
    <col min="6" max="6" width="13.140625" bestFit="1" customWidth="1"/>
    <col min="7" max="7" width="29.28515625" bestFit="1" customWidth="1"/>
  </cols>
  <sheetData>
    <row r="1" spans="1:7" ht="18.75" x14ac:dyDescent="0.25">
      <c r="A1" s="55" t="s">
        <v>85</v>
      </c>
      <c r="B1" s="55"/>
      <c r="C1" s="55"/>
      <c r="D1" s="55"/>
      <c r="E1" s="55"/>
      <c r="F1" s="55"/>
    </row>
    <row r="3" spans="1:7" ht="24.75" customHeight="1" x14ac:dyDescent="0.25">
      <c r="A3" s="31" t="s">
        <v>80</v>
      </c>
      <c r="B3" s="31" t="s">
        <v>53</v>
      </c>
      <c r="C3" s="31" t="s">
        <v>54</v>
      </c>
      <c r="D3" s="31" t="s">
        <v>55</v>
      </c>
      <c r="E3" s="31" t="s">
        <v>56</v>
      </c>
      <c r="F3" s="31" t="s">
        <v>57</v>
      </c>
      <c r="G3" s="33" t="s">
        <v>86</v>
      </c>
    </row>
    <row r="4" spans="1:7" x14ac:dyDescent="0.25">
      <c r="A4" s="3" t="s">
        <v>46</v>
      </c>
      <c r="B4" s="3" t="s">
        <v>65</v>
      </c>
      <c r="C4" s="3">
        <v>2</v>
      </c>
      <c r="D4" s="3">
        <v>78532</v>
      </c>
      <c r="E4" s="3" t="s">
        <v>66</v>
      </c>
      <c r="F4" s="3">
        <v>1</v>
      </c>
      <c r="G4" s="3">
        <v>1</v>
      </c>
    </row>
    <row r="5" spans="1:7" x14ac:dyDescent="0.25">
      <c r="A5" s="3" t="s">
        <v>47</v>
      </c>
      <c r="B5" s="3" t="s">
        <v>67</v>
      </c>
      <c r="C5" s="3">
        <v>5</v>
      </c>
      <c r="D5" s="3">
        <v>78532</v>
      </c>
      <c r="E5" s="3" t="s">
        <v>66</v>
      </c>
      <c r="F5" s="3">
        <v>1</v>
      </c>
      <c r="G5" s="3">
        <v>1</v>
      </c>
    </row>
    <row r="6" spans="1:7" x14ac:dyDescent="0.25">
      <c r="A6" s="3" t="s">
        <v>48</v>
      </c>
      <c r="B6" s="3" t="s">
        <v>68</v>
      </c>
      <c r="C6" s="3">
        <v>20</v>
      </c>
      <c r="D6" s="3">
        <v>78532</v>
      </c>
      <c r="E6" s="3" t="s">
        <v>66</v>
      </c>
      <c r="F6" s="3">
        <v>1</v>
      </c>
      <c r="G6" s="3">
        <v>1</v>
      </c>
    </row>
    <row r="7" spans="1:7" x14ac:dyDescent="0.25">
      <c r="A7" s="3" t="s">
        <v>51</v>
      </c>
      <c r="B7" s="3" t="s">
        <v>69</v>
      </c>
      <c r="C7" s="3">
        <v>36</v>
      </c>
      <c r="D7" s="3">
        <v>78532</v>
      </c>
      <c r="E7" s="3" t="s">
        <v>66</v>
      </c>
      <c r="F7" s="3">
        <v>1</v>
      </c>
      <c r="G7" s="3">
        <v>1</v>
      </c>
    </row>
    <row r="8" spans="1:7" x14ac:dyDescent="0.25">
      <c r="A8" s="3" t="s">
        <v>52</v>
      </c>
      <c r="B8" s="3" t="s">
        <v>70</v>
      </c>
      <c r="C8" s="3">
        <v>8</v>
      </c>
      <c r="D8" s="3">
        <v>78532</v>
      </c>
      <c r="E8" s="3" t="s">
        <v>66</v>
      </c>
      <c r="F8" s="3">
        <v>1</v>
      </c>
      <c r="G8" s="3">
        <v>1</v>
      </c>
    </row>
    <row r="9" spans="1:7" x14ac:dyDescent="0.25">
      <c r="A9" s="3" t="s">
        <v>49</v>
      </c>
      <c r="B9" s="3" t="s">
        <v>71</v>
      </c>
      <c r="C9" s="3">
        <v>22</v>
      </c>
      <c r="D9" s="3">
        <v>78532</v>
      </c>
      <c r="E9" s="3" t="s">
        <v>66</v>
      </c>
      <c r="F9" s="3">
        <v>1</v>
      </c>
      <c r="G9" s="3">
        <v>1</v>
      </c>
    </row>
    <row r="10" spans="1:7" x14ac:dyDescent="0.25">
      <c r="A10" s="3" t="s">
        <v>50</v>
      </c>
      <c r="B10" s="3" t="s">
        <v>72</v>
      </c>
      <c r="C10" s="30" t="s">
        <v>73</v>
      </c>
      <c r="D10" s="3">
        <v>78532</v>
      </c>
      <c r="E10" s="3" t="s">
        <v>66</v>
      </c>
      <c r="F10" s="3">
        <v>1</v>
      </c>
      <c r="G10" s="3">
        <v>1</v>
      </c>
    </row>
    <row r="11" spans="1:7" x14ac:dyDescent="0.25">
      <c r="A11" s="3" t="s">
        <v>58</v>
      </c>
      <c r="B11" s="3" t="s">
        <v>74</v>
      </c>
      <c r="C11" s="3">
        <v>2</v>
      </c>
      <c r="D11" s="3">
        <v>78532</v>
      </c>
      <c r="E11" s="3" t="s">
        <v>66</v>
      </c>
      <c r="F11" s="3">
        <v>1</v>
      </c>
      <c r="G11" s="3">
        <v>1</v>
      </c>
    </row>
    <row r="12" spans="1:7" x14ac:dyDescent="0.25">
      <c r="A12" s="3" t="s">
        <v>59</v>
      </c>
      <c r="B12" s="3" t="s">
        <v>75</v>
      </c>
      <c r="C12" s="3">
        <v>44</v>
      </c>
      <c r="D12" s="3">
        <v>78532</v>
      </c>
      <c r="E12" s="3" t="s">
        <v>66</v>
      </c>
      <c r="F12" s="3">
        <v>1</v>
      </c>
      <c r="G12" s="3">
        <v>2</v>
      </c>
    </row>
    <row r="13" spans="1:7" x14ac:dyDescent="0.25">
      <c r="A13" s="3" t="s">
        <v>60</v>
      </c>
      <c r="B13" s="3" t="s">
        <v>76</v>
      </c>
      <c r="C13" s="3">
        <v>35</v>
      </c>
      <c r="D13" s="3">
        <v>78532</v>
      </c>
      <c r="E13" s="3" t="s">
        <v>66</v>
      </c>
      <c r="F13" s="3">
        <v>1</v>
      </c>
      <c r="G13" s="3">
        <v>2</v>
      </c>
    </row>
    <row r="14" spans="1:7" x14ac:dyDescent="0.25">
      <c r="A14" s="3" t="s">
        <v>61</v>
      </c>
      <c r="B14" s="3" t="s">
        <v>77</v>
      </c>
      <c r="C14" s="3">
        <v>5</v>
      </c>
      <c r="D14" s="3">
        <v>78532</v>
      </c>
      <c r="E14" s="3" t="s">
        <v>66</v>
      </c>
      <c r="F14" s="3">
        <v>2</v>
      </c>
      <c r="G14" s="3">
        <v>2</v>
      </c>
    </row>
    <row r="15" spans="1:7" x14ac:dyDescent="0.25">
      <c r="A15" s="3" t="s">
        <v>62</v>
      </c>
      <c r="B15" s="3" t="s">
        <v>78</v>
      </c>
      <c r="C15" s="3">
        <v>15</v>
      </c>
      <c r="D15" s="3">
        <v>78532</v>
      </c>
      <c r="E15" s="3" t="s">
        <v>66</v>
      </c>
      <c r="F15" s="3">
        <v>2</v>
      </c>
      <c r="G15" s="3">
        <v>2</v>
      </c>
    </row>
    <row r="16" spans="1:7" x14ac:dyDescent="0.25">
      <c r="A16" s="3" t="s">
        <v>63</v>
      </c>
      <c r="B16" s="3" t="s">
        <v>79</v>
      </c>
      <c r="C16" s="3">
        <v>9</v>
      </c>
      <c r="D16" s="3">
        <v>78532</v>
      </c>
      <c r="E16" s="3" t="s">
        <v>66</v>
      </c>
      <c r="F16" s="3">
        <v>2</v>
      </c>
      <c r="G16" s="3">
        <v>2</v>
      </c>
    </row>
    <row r="17" spans="1:7" x14ac:dyDescent="0.25">
      <c r="A17" s="3" t="s">
        <v>64</v>
      </c>
      <c r="B17" s="3" t="s">
        <v>79</v>
      </c>
      <c r="C17" s="3">
        <v>15</v>
      </c>
      <c r="D17" s="3">
        <v>78532</v>
      </c>
      <c r="E17" s="3" t="s">
        <v>66</v>
      </c>
      <c r="F17" s="3">
        <v>2</v>
      </c>
      <c r="G17" s="3">
        <v>2</v>
      </c>
    </row>
    <row r="18" spans="1:7" x14ac:dyDescent="0.25">
      <c r="E18" s="32" t="s">
        <v>81</v>
      </c>
      <c r="F18" s="32">
        <f ca="1">SUM(F4:F18)</f>
        <v>18</v>
      </c>
    </row>
  </sheetData>
  <sheetProtection algorithmName="SHA-512" hashValue="FGqfDploeEfrAQCrFPv8y+ULlHosHR0dl723alBgCXNRDM/YwAEJfjSCVEEa9ZCUnXuad/EKSUELQRSol2VVow==" saltValue="mfAgSkvxqcMWdLeXXGd+JQ==" spinCount="100000" sheet="1" objects="1" scenarios="1"/>
  <mergeCells count="1">
    <mergeCell ref="A1:F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B0255-66E6-46B0-892C-49B5B821F3C3}">
  <dimension ref="A1:M12"/>
  <sheetViews>
    <sheetView tabSelected="1" zoomScale="130" zoomScaleNormal="130" workbookViewId="0">
      <selection activeCell="G5" sqref="G5"/>
    </sheetView>
  </sheetViews>
  <sheetFormatPr baseColWidth="10" defaultRowHeight="15" x14ac:dyDescent="0.25"/>
  <cols>
    <col min="1" max="1" width="19.42578125" bestFit="1" customWidth="1"/>
    <col min="2" max="2" width="6.85546875" bestFit="1" customWidth="1"/>
    <col min="3" max="3" width="16.7109375" bestFit="1" customWidth="1"/>
    <col min="4" max="4" width="12.42578125" bestFit="1" customWidth="1"/>
    <col min="5" max="5" width="25.42578125" bestFit="1" customWidth="1"/>
    <col min="6" max="6" width="22.5703125" bestFit="1" customWidth="1"/>
    <col min="7" max="7" width="24.42578125" customWidth="1"/>
    <col min="8" max="8" width="22.7109375" style="28" customWidth="1"/>
    <col min="9" max="9" width="19.5703125" bestFit="1" customWidth="1"/>
    <col min="10" max="10" width="23.7109375" customWidth="1"/>
    <col min="11" max="11" width="22.7109375" style="28" customWidth="1"/>
    <col min="12" max="13" width="22.7109375" customWidth="1"/>
  </cols>
  <sheetData>
    <row r="1" spans="1:13" s="28" customFormat="1" ht="18.75" x14ac:dyDescent="0.3">
      <c r="A1" s="56" t="s">
        <v>91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60" x14ac:dyDescent="0.25">
      <c r="B4" s="42" t="s">
        <v>26</v>
      </c>
      <c r="C4" s="4" t="s">
        <v>39</v>
      </c>
      <c r="D4" s="4" t="s">
        <v>40</v>
      </c>
      <c r="E4" s="4" t="s">
        <v>137</v>
      </c>
      <c r="F4" s="4" t="s">
        <v>93</v>
      </c>
      <c r="G4" s="4" t="s">
        <v>89</v>
      </c>
      <c r="H4" s="4" t="s">
        <v>92</v>
      </c>
      <c r="I4" s="4" t="s">
        <v>94</v>
      </c>
      <c r="J4" s="4" t="s">
        <v>88</v>
      </c>
      <c r="K4" s="4" t="s">
        <v>41</v>
      </c>
      <c r="L4" s="42" t="s">
        <v>42</v>
      </c>
      <c r="M4" s="42" t="s">
        <v>43</v>
      </c>
    </row>
    <row r="5" spans="1:13" ht="15.75" x14ac:dyDescent="0.25">
      <c r="A5" s="35" t="s">
        <v>24</v>
      </c>
      <c r="B5" s="36">
        <v>8</v>
      </c>
      <c r="C5" s="50"/>
      <c r="D5" s="50"/>
      <c r="E5" s="50"/>
      <c r="F5" s="45">
        <v>5102503</v>
      </c>
      <c r="G5" s="50"/>
      <c r="H5" s="40">
        <f>+G5*F5</f>
        <v>0</v>
      </c>
      <c r="I5" s="45">
        <v>566945</v>
      </c>
      <c r="J5" s="50"/>
      <c r="K5" s="41">
        <f>+J5*I5</f>
        <v>0</v>
      </c>
      <c r="L5" s="34">
        <f>+(C5*48*B5)+H5+K5+(E5*48*B5)</f>
        <v>0</v>
      </c>
      <c r="M5" s="34">
        <f>+L5*1.19</f>
        <v>0</v>
      </c>
    </row>
    <row r="6" spans="1:13" ht="15.75" x14ac:dyDescent="0.25">
      <c r="A6" s="35" t="s">
        <v>25</v>
      </c>
      <c r="B6" s="36">
        <v>10</v>
      </c>
      <c r="C6" s="50"/>
      <c r="D6" s="50"/>
      <c r="E6" s="50"/>
      <c r="F6" s="45">
        <v>10235184</v>
      </c>
      <c r="G6" s="50"/>
      <c r="H6" s="40">
        <f>+G6*F6</f>
        <v>0</v>
      </c>
      <c r="I6" s="45">
        <v>1137243</v>
      </c>
      <c r="J6" s="50"/>
      <c r="K6" s="41">
        <f>+J6*I6</f>
        <v>0</v>
      </c>
      <c r="L6" s="34">
        <f>+(C6*48*B6)+H6+K6+(E6*48*B6)</f>
        <v>0</v>
      </c>
      <c r="M6" s="51">
        <f>+L6*1.19</f>
        <v>0</v>
      </c>
    </row>
    <row r="7" spans="1:13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2" t="s">
        <v>90</v>
      </c>
      <c r="L7" s="38">
        <f>SUM(L5:L6)</f>
        <v>0</v>
      </c>
      <c r="M7" s="39">
        <f>SUM(M5:M6)</f>
        <v>0</v>
      </c>
    </row>
    <row r="8" spans="1:13" x14ac:dyDescent="0.25">
      <c r="A8" s="58" t="s">
        <v>87</v>
      </c>
      <c r="B8" s="59"/>
      <c r="C8" s="59"/>
    </row>
    <row r="11" spans="1:13" x14ac:dyDescent="0.25">
      <c r="I11" s="29"/>
    </row>
    <row r="12" spans="1:13" x14ac:dyDescent="0.25">
      <c r="A12" s="57" t="s">
        <v>95</v>
      </c>
      <c r="B12" s="57"/>
      <c r="C12" s="57"/>
      <c r="D12" s="57"/>
      <c r="E12" s="57"/>
      <c r="F12" s="57"/>
      <c r="G12" s="50"/>
    </row>
  </sheetData>
  <sheetProtection algorithmName="SHA-512" hashValue="NFTL7ckucakHiuiSSBRIJI/YZUahbJwngcQL6jiwh+Orp1sAs7M0GLkyyqqbdIOW/2m/cc4EzOKbbWlJqznATA==" saltValue="0Hx5cR9aWyhyas9Shm98qg==" spinCount="100000" sheet="1" objects="1" scenarios="1"/>
  <mergeCells count="3">
    <mergeCell ref="A1:M1"/>
    <mergeCell ref="A12:F12"/>
    <mergeCell ref="A8:C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Leistungsverzeichnis</vt:lpstr>
      <vt:lpstr>Verteilung Geräte Schulen</vt:lpstr>
      <vt:lpstr>Preisblatt</vt:lpstr>
    </vt:vector>
  </TitlesOfParts>
  <Company>Stadtverwaltung Tuttlingen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Arno</dc:creator>
  <cp:lastModifiedBy>Daniela Arno</cp:lastModifiedBy>
  <dcterms:created xsi:type="dcterms:W3CDTF">2026-03-11T07:57:49Z</dcterms:created>
  <dcterms:modified xsi:type="dcterms:W3CDTF">2026-05-13T12:55:05Z</dcterms:modified>
</cp:coreProperties>
</file>